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9"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7" l="1"/>
  <c r="H53" i="17"/>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3" i="5"/>
  <c r="L79" i="5"/>
  <c r="L62" i="5"/>
  <c r="L72" i="5"/>
  <c r="L63" i="5"/>
  <c r="L76" i="5"/>
  <c r="L68" i="5"/>
  <c r="L69" i="5"/>
  <c r="L41" i="5"/>
  <c r="L75" i="5"/>
  <c r="L71" i="5"/>
  <c r="L78" i="5"/>
  <c r="L74" i="5"/>
  <c r="D10" i="8"/>
  <c r="L77" i="5"/>
  <c r="L70" i="5"/>
  <c r="D11" i="8"/>
  <c r="L64"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<sst xmlns="http://schemas.openxmlformats.org/spreadsheetml/2006/main" count="1854" uniqueCount="534">
  <si>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</si>
  <si>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</si>
  <si>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</si>
  <si>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</si>
  <si>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</si>
  <si>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</si>
  <si>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</si>
  <si>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</si>
  <si>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</si>
  <si>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</si>
  <si>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</si>
  <si>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</si>
  <si>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</si>
  <si>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</si>
  <si>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</si>
  <si>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</si>
  <si>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</si>
  <si>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</si>
  <si>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</si>
  <si>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</si>
  <si>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</si>
  <si>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</si>
  <si>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</si>
  <si>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</si>
  <si>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</si>
  <si>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</si>
  <si>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</si>
  <si>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</si>
  <si>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</si>
  <si>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</si>
  <si>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</si>
  <si>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</si>
  <si>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</si>
  <si>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</si>
  <si>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</si>
  <si>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</si>
  <si>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</si>
  <si>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</si>
  <si>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</si>
  <si>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</si>
  <si>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</si>
  <si>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</si>
  <si>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</si>
  <si>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</si>
  <si>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</si>
  <si>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</si>
  <si>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</si>
  <si>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</si>
  <si>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</si>
  <si>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</si>
  <si>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</si>
  <si>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</si>
  <si>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</si>
  <si>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</si>
  <si>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</si>
  <si>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</si>
  <si>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</si>
  <si>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</si>
  <si>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</si>
  <si>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</si>
  <si>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</si>
  <si>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</si>
  <si>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</si>
  <si>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</si>
  <si>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</si>
  <si>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</si>
  <si>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</si>
  <si>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</si>
  <si>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</si>
  <si>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</si>
  <si>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</si>
  <si>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</si>
  <si>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</si>
  <si>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</si>
  <si>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</si>
  <si>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</si>
  <si>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</si>
  <si>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</si>
  <si>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</si>
  <si>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</si>
  <si>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</si>
  <si>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</si>
  <si>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</si>
  <si>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</si>
  <si>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</si>
  <si>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</si>
  <si>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</si>
  <si>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</si>
  <si>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</si>
  <si>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</si>
  <si>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</si>
  <si>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</si>
  <si>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</si>
  <si>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</si>
  <si>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</si>
  <si>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</si>
  <si>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</si>
  <si>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</si>
  <si>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</si>
  <si>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</si>
  <si>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</si>
  <si>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</si>
  <si>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</si>
  <si>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</si>
  <si>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</si>
  <si>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</si>
  <si>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</si>
  <si>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</si>
  <si>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</si>
  <si>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</si>
  <si>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</si>
  <si>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</si>
  <si>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</si>
  <si>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</si>
  <si>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</si>
  <si>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</si>
  <si>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</si>
  <si>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</si>
  <si>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</si>
  <si>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</si>
  <si>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</si>
  <si>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</si>
  <si>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</si>
  <si>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</si>
  <si>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</si>
  <si>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</si>
  <si>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</si>
  <si>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</si>
  <si>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</si>
  <si>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</si>
  <si>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</si>
  <si>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</si>
  <si>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</si>
  <si>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</si>
  <si>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</si>
  <si>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</si>
  <si>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</si>
  <si>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</si>
  <si>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</si>
  <si>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</si>
  <si>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</si>
  <si>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</si>
  <si>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</si>
  <si>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</si>
  <si>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</si>
  <si>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</si>
  <si>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</si>
  <si>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</si>
  <si>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</si>
  <si>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</si>
  <si>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</si>
  <si>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</si>
  <si>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</si>
  <si>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</si>
  <si>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</si>
  <si>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</si>
  <si>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</si>
  <si>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</si>
  <si>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</si>
  <si>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</si>
  <si>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</si>
  <si>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</si>
  <si>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</si>
  <si>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</si>
  <si>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</si>
  <si>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</si>
  <si>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</si>
  <si>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</si>
  <si>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</si>
  <si>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</si>
  <si>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</si>
  <si>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</si>
  <si>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</si>
  <si>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</si>
  <si>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</si>
  <si>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</si>
  <si>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</si>
  <si>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</si>
  <si>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</si>
  <si>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</si>
  <si>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</si>
  <si>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</si>
  <si>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</si>
  <si>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</si>
  <si>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</si>
  <si>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</si>
  <si>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</si>
  <si>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</si>
  <si>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</si>
  <si>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</si>
  <si>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</si>
  <si>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</si>
  <si>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</si>
  <si>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</si>
  <si>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</si>
  <si>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</si>
  <si>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</si>
  <si>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</si>
  <si>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</si>
  <si>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</si>
  <si>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</si>
  <si>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</si>
  <si>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</si>
  <si>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</si>
  <si>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</si>
  <si>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</si>
  <si>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</si>
  <si>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</si>
  <si>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</si>
  <si>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</si>
  <si>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</si>
  <si>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</si>
  <si>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</si>
  <si>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</si>
  <si>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</si>
  <si>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</si>
  <si>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</si>
  <si>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</si>
  <si>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</si>
  <si>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</si>
  <si>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</si>
  <si>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</si>
  <si>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</si>
  <si>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</si>
  <si>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</si>
  <si>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</si>
  <si>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</si>
  <si>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</si>
  <si>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</si>
  <si>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</si>
  <si>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</si>
  <si>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</si>
  <si>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</si>
  <si>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</si>
  <si>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</si>
  <si>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</si>
  <si>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</si>
  <si>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</si>
  <si>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</si>
  <si>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</si>
  <si>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</si>
  <si>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</si>
  <si>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</si>
  <si>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</si>
  <si>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</si>
  <si>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</si>
  <si>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</si>
  <si>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</si>
  <si>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</si>
  <si>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</si>
  <si>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</si>
  <si>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</si>
  <si>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</si>
  <si>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</si>
  <si>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</si>
  <si>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</si>
  <si>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</si>
  <si>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</si>
  <si>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</si>
  <si>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</si>
  <si>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</si>
  <si>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</si>
  <si>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</si>
  <si>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</si>
  <si>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</si>
  <si>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</si>
  <si>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</si>
  <si>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</si>
  <si>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</si>
  <si>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</si>
  <si>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</si>
  <si>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</si>
  <si>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</si>
  <si>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</si>
  <si>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</si>
  <si>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</si>
  <si>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</si>
  <si>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</si>
  <si>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</si>
  <si>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</si>
  <si>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</si>
  <si>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</si>
  <si>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</si>
  <si>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</si>
  <si>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</si>
  <si>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</si>
  <si>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</si>
  <si>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</si>
  <si>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</si>
  <si>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</si>
  <si>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</si>
  <si>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</si>
  <si>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</si>
  <si>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</si>
  <si>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</si>
  <si>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</si>
  <si>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</si>
  <si>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</si>
  <si>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</si>
  <si>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</si>
  <si>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</si>
  <si>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</si>
  <si>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</si>
  <si>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</si>
  <si>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</si>
  <si>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</si>
  <si>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</si>
  <si>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</si>
  <si>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</si>
  <si>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</si>
  <si>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</si>
  <si>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</si>
  <si>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</si>
  <si>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</si>
  <si>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</si>
  <si>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</si>
  <si>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</si>
  <si>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</si>
  <si>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</si>
  <si>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</si>
  <si>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</si>
  <si>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</si>
  <si>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</si>
  <si>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</si>
  <si>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</si>
  <si>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</si>
  <si>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</si>
  <si>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</si>
  <si>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</si>
  <si>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</si>
  <si>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</si>
  <si>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</si>
  <si>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</si>
  <si>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</si>
  <si>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</si>
  <si>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</si>
  <si>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</si>
  <si>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</si>
  <si>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</si>
  <si>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</si>
  <si>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</si>
  <si>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</si>
  <si>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</si>
  <si>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</si>
  <si>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</si>
  <si>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</si>
  <si>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</si>
  <si>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</si>
  <si>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</si>
  <si>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</si>
  <si>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</si>
  <si>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</si>
  <si>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</si>
  <si>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</si>
  <si>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</si>
  <si>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</si>
  <si>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</si>
  <si>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</si>
  <si>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</si>
  <si>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</si>
  <si>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</si>
  <si>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</si>
  <si>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</si>
  <si>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</si>
  <si>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</si>
  <si>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</si>
  <si>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</si>
  <si>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</si>
  <si>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</si>
  <si>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</si>
  <si>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</si>
  <si>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</si>
  <si>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</si>
  <si>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</si>
  <si>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</si>
  <si>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</si>
  <si>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</si>
  <si>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</si>
  <si>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</si>
  <si>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</si>
  <si>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</si>
  <si>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</si>
  <si>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</si>
  <si>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</si>
  <si>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</si>
  <si>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</si>
  <si>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</si>
  <si>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</si>
  <si>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</si>
  <si>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</si>
  <si>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</si>
  <si>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</si>
  <si>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</si>
  <si>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</si>
  <si>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</si>
  <si>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</si>
  <si>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</si>
  <si>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</si>
  <si>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</si>
  <si>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</si>
  <si>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</si>
  <si>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</si>
  <si>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</si>
  <si>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</si>
  <si>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</si>
  <si>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</si>
  <si>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</si>
  <si>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</si>
  <si>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</si>
  <si>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</si>
  <si>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</si>
  <si>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</si>
  <si>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</si>
  <si>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</si>
  <si>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</si>
  <si>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</si>
  <si>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</si>
  <si>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</si>
  <si>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</si>
  <si>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</si>
  <si>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</si>
  <si>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</si>
  <si>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</si>
  <si>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</si>
  <si>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</si>
  <si>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</si>
  <si>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</si>
  <si>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</si>
  <si>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</si>
  <si>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</si>
  <si>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</si>
  <si>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</si>
  <si>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</si>
  <si>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</si>
  <si>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</si>
  <si>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</si>
  <si>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</si>
  <si>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</si>
  <si>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</si>
  <si>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</si>
  <si>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</si>
  <si>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</si>
  <si>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</si>
  <si>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</si>
  <si>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</si>
  <si>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</si>
  <si>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</si>
  <si>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</si>
  <si>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</si>
  <si>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</si>
  <si>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</si>
  <si>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</si>
  <si>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</si>
  <si>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</si>
  <si>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</si>
  <si>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</si>
  <si>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</si>
  <si>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</si>
  <si>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</si>
  <si>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</si>
  <si>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</si>
  <si>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</si>
  <si>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</si>
  <si>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</si>
  <si>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</si>
  <si>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</si>
  <si>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</si>
  <si>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</si>
  <si>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</si>
  <si>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</si>
  <si>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</si>
  <si>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</si>
  <si>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</si>
  <si>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</si>
  <si>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</si>
  <si>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</si>
  <si>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</si>
  <si>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</si>
  <si>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</si>
  <si>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</si>
  <si>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</si>
  <si>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</si>
  <si>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</si>
  <si>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</si>
  <si>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</si>
  <si>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</si>
  <si>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</si>
  <si>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</si>
  <si>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</si>
  <si>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</si>
  <si>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</si>
  <si>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</si>
  <si>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</si>
  <si>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</si>
  <si>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</si>
  <si>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</si>
  <si>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</si>
  <si>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</si>
  <si>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</si>
  <si>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</si>
  <si>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</si>
  <si>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</si>
  <si>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</si>
  <si>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</si>
  <si>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</si>
  <si>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</si>
  <si>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</si>
  <si>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</si>
  <si>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</si>
  <si>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</si>
  <si>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</si>
  <si>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</si>
  <si>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</si>
  <si>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</si>
  <si>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</si>
  <si>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</si>
  <si>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</si>
  <si>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</si>
  <si>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</si>
  <si>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</si>
  <si>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МТП</t>
  </si>
  <si>
    <t xml:space="preserve">ВЛ-10 кВ </t>
  </si>
  <si>
    <t>ВЛ-0,4 кВ</t>
  </si>
  <si>
    <t>Проект осуществляется в 1 этап</t>
  </si>
  <si>
    <t>Развитие сетей</t>
  </si>
  <si>
    <t>Локальная смета</t>
  </si>
  <si>
    <t>строительство МТП 160 кВА, ВЛЗ 10 - 10 м</t>
  </si>
  <si>
    <t>ТМГ-160 кВА</t>
  </si>
  <si>
    <t>СНТ "КЛЕН", строительство МТП 160 кВА, ВЛЗ 10 - 10 м</t>
  </si>
  <si>
    <t>М_LEN_05</t>
  </si>
  <si>
    <t>Ленинградская область, Гатчинский район, массив Красницы, СНТ "Клён", кадастровый номер 47:23:0000000:553</t>
  </si>
  <si>
    <t>1,728 млн. руб. с НДС</t>
  </si>
  <si>
    <t>1,440 млн. руб. без НДС</t>
  </si>
  <si>
    <t>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</si>
</sst>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679670632"/>
        <c:axId val="679671024"/>
      </c:lineChart>
      <c:catAx>
        <c:axId val="6796706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79671024"/>
        <c:crosses val="autoZero"/>
        <c:auto val="1"/>
        <c:lblAlgn val="ctr"/>
        <c:lblOffset val="100"/>
        <c:noMultiLvlLbl val="0"/>
      </c:catAx>
      <c:valAx>
        <c:axId val="679671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79670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A13" sqref="A1:XFD1048576"/>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529</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528</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533</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530</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526</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531</v>
      </c>
    </row>
    <row r="48" spans="1:18" ht="47.25">
      <c r="A48" s="580" t="s">
        <v>414</v>
      </c>
      <c r="B48" s="582" t="s">
        <v>415</v>
      </c>
      <c r="C48" s="582" t="s">
        <v>532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М_LEN_05</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СНТ "КЛЕН", строительство МТП 160 кВА, ВЛЗ 10 - 10 м</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Q44" sqref="Q4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М_LEN_05</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СНТ "КЛЕН", строительство МТП 160 кВА, ВЛЗ 10 - 10 м</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520</v>
      </c>
      <c r="E24" s="434" t="s">
        <v>527</v>
      </c>
      <c r="F24" s="434" t="s">
        <v>527</v>
      </c>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R24" sqref="R24"/>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М_LEN_05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СНТ "КЛЕН", строительство МТП 160 кВА, ВЛЗ 10 - 10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521</v>
      </c>
      <c r="C24" s="409" t="s">
        <v>522</v>
      </c>
      <c r="D24" s="409" t="s">
        <v>521</v>
      </c>
      <c r="E24" s="409" t="s">
        <v>522</v>
      </c>
      <c r="F24" s="409">
        <v>10</v>
      </c>
      <c r="G24" s="409">
        <v>10</v>
      </c>
      <c r="H24" s="409">
        <v>10</v>
      </c>
      <c r="I24" s="409">
        <v>10</v>
      </c>
      <c r="J24" s="435">
        <v>2023</v>
      </c>
      <c r="K24" s="409">
        <v>1</v>
      </c>
      <c r="L24" s="409">
        <v>1</v>
      </c>
      <c r="M24" s="409"/>
      <c r="N24" s="409"/>
      <c r="O24" s="409" t="s">
        <v>511</v>
      </c>
      <c r="P24" s="409" t="s">
        <v>511</v>
      </c>
      <c r="Q24" s="409">
        <v>0.01</v>
      </c>
      <c r="R24" s="409">
        <v>0.01</v>
      </c>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3" zoomScaleSheetLayoutView="100" workbookViewId="0">
      <selection activeCell="C25" sqref="C25: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М_LEN_05</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СНТ "КЛЕН", строительство МТП 160 кВА, ВЛЗ 10 - 10 м</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526</v>
      </c>
    </row>
    <row r="26" spans="1:21" ht="84.75" customHeight="1">
      <c r="A26" s="296" t="s">
        <v>119</v>
      </c>
      <c r="B26" s="214" t="s">
        <v>471</v>
      </c>
      <c r="C26" s="418" t="s">
        <v>526</v>
      </c>
    </row>
    <row r="27" spans="1:21" ht="31.5">
      <c r="A27" s="296" t="s">
        <v>135</v>
      </c>
      <c r="B27" s="214" t="s">
        <v>509</v>
      </c>
      <c r="C27" s="407"/>
    </row>
    <row r="28" spans="1:21" ht="31.5">
      <c r="A28" s="296" t="s">
        <v>144</v>
      </c>
      <c r="B28" s="214" t="s">
        <v>472</v>
      </c>
      <c r="C28" s="419" t="s">
        <v>523</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М_LEN_05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СНТ "КЛЕН", строительство МТП 160 кВА, ВЛЗ 10 - 10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М_LEN_05</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СНТ "КЛЕН", строительство МТП 160 кВА, ВЛЗ 10 - 10 м</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М_LEN_05</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СНТ "КЛЕН", строительство МТП 160 кВА, ВЛЗ 10 - 10 м</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М_LEN_05</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СНТ "КЛЕН", строительство МТП 160 кВА, ВЛЗ 10 - 10 м</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topLeftCell="A30" zoomScale="60" zoomScaleNormal="60" workbookViewId="0">
      <selection activeCell="H30" sqref="H30"/>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М_LEN_05</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СНТ "КЛЕН", строительство МТП 160 кВА, ВЛЗ 10 - 10 м</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1.728</v>
      </c>
      <c r="D24" s="377" t="s">
        <v>102</v>
      </c>
      <c r="E24" s="392">
        <f>E25+E26+E27+E28</f>
        <v>1.728</v>
      </c>
      <c r="F24" s="392">
        <f>E24</f>
        <v>1.728</v>
      </c>
      <c r="G24" s="392">
        <v>0</v>
      </c>
      <c r="H24" s="392">
        <f>H25+H26+H27+H28</f>
        <v>1.728</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1.728</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1.728</v>
      </c>
      <c r="D27" s="424" t="s">
        <v>102</v>
      </c>
      <c r="E27" s="424">
        <f>C27</f>
        <v>1.728</v>
      </c>
      <c r="F27" s="424">
        <f t="shared" si="0"/>
        <v>1.728</v>
      </c>
      <c r="G27" s="424">
        <v>0</v>
      </c>
      <c r="H27" s="427">
        <v>1.728</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1.728</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1.44</v>
      </c>
      <c r="D29" s="377" t="s">
        <v>102</v>
      </c>
      <c r="E29" s="392">
        <f>E30+E31+E32+E33</f>
        <v>1.44</v>
      </c>
      <c r="F29" s="392">
        <f t="shared" si="0"/>
        <v>1.44</v>
      </c>
      <c r="G29" s="392">
        <v>0</v>
      </c>
      <c r="H29" s="392">
        <f>H30+H31+H32+H33</f>
        <v>1.44</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1.44</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1.44</v>
      </c>
      <c r="D32" s="377" t="s">
        <v>102</v>
      </c>
      <c r="E32" s="377">
        <f t="shared" si="2"/>
        <v>1.44</v>
      </c>
      <c r="F32" s="377">
        <f t="shared" si="0"/>
        <v>1.44</v>
      </c>
      <c r="G32" s="377">
        <v>0</v>
      </c>
      <c r="H32" s="428">
        <v>1.44</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1.44</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0.16</v>
      </c>
      <c r="D36" s="377" t="s">
        <v>102</v>
      </c>
      <c r="E36" s="377">
        <f t="shared" ref="E36" si="4">C36</f>
        <v>0.16</v>
      </c>
      <c r="F36" s="377">
        <f t="shared" ref="F36" si="5">E36</f>
        <v>0.16</v>
      </c>
      <c r="G36" s="377">
        <v>0</v>
      </c>
      <c r="H36" s="428">
        <v>0.16</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0.16</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0.01</v>
      </c>
      <c r="D38" s="377" t="s">
        <v>102</v>
      </c>
      <c r="E38" s="377">
        <f t="shared" ref="E38" si="6">C38</f>
        <v>0.01</v>
      </c>
      <c r="F38" s="377">
        <f t="shared" si="0"/>
        <v>0.01</v>
      </c>
      <c r="G38" s="377">
        <v>0</v>
      </c>
      <c r="H38" s="428">
        <v>0.01</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0.01</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0.16</v>
      </c>
      <c r="D45" s="428" t="s">
        <v>102</v>
      </c>
      <c r="E45" s="428">
        <f>F45</f>
        <v>0.16</v>
      </c>
      <c r="F45" s="428">
        <f>AB45</f>
        <v>0.16</v>
      </c>
      <c r="G45" s="428">
        <v>0</v>
      </c>
      <c r="H45" s="428">
        <f>H36</f>
        <v>0.16</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0.16</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0.01</v>
      </c>
      <c r="D47" s="428" t="s">
        <v>102</v>
      </c>
      <c r="E47" s="428">
        <f>F47</f>
        <v>0.01</v>
      </c>
      <c r="F47" s="428">
        <f>AB47</f>
        <v>0.01</v>
      </c>
      <c r="G47" s="428">
        <v>0</v>
      </c>
      <c r="H47" s="428">
        <f>H38</f>
        <v>0.01</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0.01</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1.44</v>
      </c>
      <c r="D53" s="428" t="s">
        <v>102</v>
      </c>
      <c r="E53" s="428">
        <f>C53</f>
        <v>1.44</v>
      </c>
      <c r="F53" s="428">
        <f t="shared" si="0"/>
        <v>1.44</v>
      </c>
      <c r="G53" s="431">
        <v>0</v>
      </c>
      <c r="H53" s="428">
        <f>H32</f>
        <v>1.44</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1.44</v>
      </c>
      <c r="AC53" s="428" t="s">
        <v>102</v>
      </c>
    </row>
    <row r="54" spans="1:29">
      <c r="A54" s="375" t="s">
        <v>148</v>
      </c>
      <c r="B54" s="393" t="s">
        <v>151</v>
      </c>
      <c r="C54" s="377">
        <f>E54</f>
        <v>0.16</v>
      </c>
      <c r="D54" s="377" t="s">
        <v>102</v>
      </c>
      <c r="E54" s="377">
        <f>F54</f>
        <v>0.16</v>
      </c>
      <c r="F54" s="377">
        <f>H54</f>
        <v>0.16</v>
      </c>
      <c r="G54" s="377">
        <v>0</v>
      </c>
      <c r="H54" s="377">
        <f>H45</f>
        <v>0.16</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0.16</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М_LEN_05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СНТ "КЛЕН", строительство МТП 160 кВА, ВЛЗ 10 - 10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8" sqref="B2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М_LEN_05</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СНТ "КЛЕН", строительство МТП 160 кВА, ВЛЗ 10 - 10 м</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c r="A21" s="360" t="s">
        <v>214</v>
      </c>
      <c r="B21" s="415" t="str">
        <f>A15</f>
        <v>СНТ "КЛЕН", строительство МТП 160 кВА, ВЛЗ 10 - 10 м</v>
      </c>
    </row>
    <row r="22" spans="1:8">
      <c r="A22" s="360" t="s">
        <v>215</v>
      </c>
      <c r="B22" s="380" t="str">
        <f>'1. Паспорт местоположение'!C27</f>
        <v>Ленинградская область</v>
      </c>
    </row>
    <row r="23" spans="1:8">
      <c r="A23" s="360" t="s">
        <v>216</v>
      </c>
      <c r="B23" s="380" t="s">
        <v>524</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1.728</v>
      </c>
    </row>
    <row r="28" spans="1:8">
      <c r="A28" s="360" t="s">
        <v>220</v>
      </c>
      <c r="B28" s="380" t="s">
        <v>525</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2022-03-03T08:33:28Z</dcterms:modified>
</cp:coreProperties>
</file>